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W:\BEMK Bielefeld\Kronsbein\Kita Essern 1002-25\Vergabeunterlagen\Tragwerk\Für die VÖ\"/>
    </mc:Choice>
  </mc:AlternateContent>
  <xr:revisionPtr revIDLastSave="0" documentId="13_ncr:1_{AA896205-C4A7-4F3C-A1EF-3F2ECE5028F4}" xr6:coauthVersionLast="47" xr6:coauthVersionMax="47" xr10:uidLastSave="{00000000-0000-0000-0000-000000000000}"/>
  <bookViews>
    <workbookView xWindow="-120" yWindow="-120" windowWidth="29040" windowHeight="15720" xr2:uid="{C5711E61-94F9-4F22-A3B3-9F308FB8F074}"/>
  </bookViews>
  <sheets>
    <sheet name="Tragwer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" l="1"/>
  <c r="C11" i="1"/>
  <c r="D31" i="1" l="1"/>
  <c r="D30" i="1"/>
  <c r="D29" i="1"/>
  <c r="D32" i="1" l="1"/>
  <c r="D36" i="1" s="1"/>
  <c r="D20" i="1" l="1"/>
  <c r="D23" i="1" l="1"/>
  <c r="C13" i="1"/>
  <c r="C16" i="1" s="1"/>
  <c r="D22" i="1"/>
  <c r="D24" i="1" s="1"/>
  <c r="D35" i="1" l="1"/>
  <c r="D37" i="1" s="1"/>
  <c r="D38" i="1" s="1"/>
  <c r="D39" i="1" l="1"/>
  <c r="D40" i="1" s="1"/>
</calcChain>
</file>

<file path=xl/sharedStrings.xml><?xml version="1.0" encoding="utf-8"?>
<sst xmlns="http://schemas.openxmlformats.org/spreadsheetml/2006/main" count="41" uniqueCount="40">
  <si>
    <t>Name des Bieters</t>
  </si>
  <si>
    <t>Ermittlung der anrechenbaren Kosten</t>
  </si>
  <si>
    <t>Baukonstruktion</t>
  </si>
  <si>
    <t>Technische Anlagen (TA)</t>
  </si>
  <si>
    <t>55% Baukonstruktion</t>
  </si>
  <si>
    <t>10% technische Ausrüstung</t>
  </si>
  <si>
    <t>gesamt</t>
  </si>
  <si>
    <t>1. Grundleistungen</t>
  </si>
  <si>
    <t>anrechenbare Kosten</t>
  </si>
  <si>
    <t>Honorarzone</t>
  </si>
  <si>
    <t>Leistungsphasen</t>
  </si>
  <si>
    <t>1 bis 6</t>
  </si>
  <si>
    <t>Basishonorarsatz</t>
  </si>
  <si>
    <t xml:space="preserve">Honorar </t>
  </si>
  <si>
    <t>Summe Grundleistungen</t>
  </si>
  <si>
    <t>1.</t>
  </si>
  <si>
    <t>Grundleistungen</t>
  </si>
  <si>
    <t>Angebotssumme netto</t>
  </si>
  <si>
    <t>Nebenkosten</t>
  </si>
  <si>
    <t>Mehrwertsteuer</t>
  </si>
  <si>
    <t>Angebotssumme brutto</t>
  </si>
  <si>
    <t>Stundensätze</t>
  </si>
  <si>
    <t>Zur Abrechnung etwaiger Zusatzleistungen, soweit diese nach Aufwand abgerechnet werden.</t>
  </si>
  <si>
    <t>Projektleiter; 50 Stunden</t>
  </si>
  <si>
    <t>Ingenieur, 50 Stunden</t>
  </si>
  <si>
    <t>Technische Bürokraft; 50 Stunden</t>
  </si>
  <si>
    <t>Summe</t>
  </si>
  <si>
    <t>2. Stundensätze</t>
  </si>
  <si>
    <t>2.</t>
  </si>
  <si>
    <t>Honorarerstangebot</t>
  </si>
  <si>
    <r>
      <t xml:space="preserve">Hinweis: </t>
    </r>
    <r>
      <rPr>
        <sz val="9"/>
        <color theme="1"/>
        <rFont val="Univers Light"/>
        <family val="2"/>
      </rPr>
      <t xml:space="preserve">die </t>
    </r>
    <r>
      <rPr>
        <b/>
        <sz val="9"/>
        <color theme="1"/>
        <rFont val="Univers Light"/>
        <family val="2"/>
      </rPr>
      <t>grau hinterlegten</t>
    </r>
    <r>
      <rPr>
        <sz val="9"/>
        <color theme="1"/>
        <rFont val="Univers Light"/>
        <family val="2"/>
      </rPr>
      <t xml:space="preserve"> Felder sind durch den Bieter auszufüllen.</t>
    </r>
  </si>
  <si>
    <t>Aufgestellt:</t>
  </si>
  <si>
    <t>Ort, Datum</t>
  </si>
  <si>
    <t>Name</t>
  </si>
  <si>
    <t>Zuschlag in Prozent</t>
  </si>
  <si>
    <t>Abschlag in Prozent</t>
  </si>
  <si>
    <t>€/h</t>
  </si>
  <si>
    <t>Gesamtsumme</t>
  </si>
  <si>
    <t>3. Zusammenfassung Tragwerksplanung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</si>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</sst>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Univers Light"/>
      <family val="2"/>
    </font>
    <font>
      <sz val="11"/>
      <color theme="1"/>
      <name val="Univers Light"/>
      <family val="2"/>
    </font>
    <font>
      <b/>
      <sz val="11"/>
      <color theme="1"/>
      <name val="Univers Light"/>
      <family val="2"/>
    </font>
    <font>
      <sz val="10"/>
      <color theme="1"/>
      <name val="Univers Light"/>
      <family val="2"/>
    </font>
    <font>
      <b/>
      <sz val="9"/>
      <color theme="1"/>
      <name val="Univers Light"/>
      <family val="2"/>
    </font>
    <font>
      <sz val="9"/>
      <color theme="1"/>
      <name val="Univers Light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9" fontId="3" fillId="2" borderId="2" xfId="2" applyFont="1" applyFill="1" applyBorder="1" applyProtection="1">
      <protection locked="0"/>
    </xf>
    <xf numFmtId="44" fontId="4" fillId="0" borderId="0" xfId="1" applyFont="1" applyBorder="1" applyAlignment="1" applyProtection="1">
      <alignment horizontal="right"/>
    </xf>
    <xf numFmtId="44" fontId="3" fillId="2" borderId="2" xfId="1" applyFont="1" applyFill="1" applyBorder="1" applyAlignment="1" applyProtection="1">
      <protection locked="0"/>
    </xf>
    <xf numFmtId="44" fontId="3" fillId="0" borderId="2" xfId="1" applyFont="1" applyBorder="1" applyAlignment="1" applyProtection="1">
      <alignment horizontal="right"/>
    </xf>
    <xf numFmtId="44" fontId="4" fillId="0" borderId="2" xfId="1" applyFont="1" applyBorder="1" applyAlignment="1" applyProtection="1">
      <alignment horizontal="right"/>
    </xf>
    <xf numFmtId="44" fontId="3" fillId="0" borderId="0" xfId="1" applyFont="1" applyAlignment="1" applyProtection="1">
      <alignment horizontal="right"/>
    </xf>
    <xf numFmtId="164" fontId="3" fillId="0" borderId="0" xfId="1" applyNumberFormat="1" applyFont="1" applyAlignment="1" applyProtection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3" fillId="0" borderId="2" xfId="0" applyFont="1" applyBorder="1"/>
    <xf numFmtId="0" fontId="4" fillId="0" borderId="2" xfId="0" applyFont="1" applyBorder="1"/>
    <xf numFmtId="9" fontId="3" fillId="0" borderId="2" xfId="0" applyNumberFormat="1" applyFont="1" applyBorder="1"/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9" fontId="3" fillId="3" borderId="2" xfId="2" applyFont="1" applyFill="1" applyBorder="1" applyProtection="1">
      <protection locked="0"/>
    </xf>
    <xf numFmtId="0" fontId="3" fillId="0" borderId="0" xfId="0" applyFont="1" applyAlignment="1">
      <alignment horizontal="left" wrapText="1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4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2" borderId="1" xfId="0" applyFont="1" applyFill="1" applyBorder="1" applyAlignment="1" applyProtection="1">
      <alignment horizontal="left"/>
      <protection locked="0"/>
    </xf>
    <xf numFmtId="164" fontId="3" fillId="0" borderId="3" xfId="1" applyNumberFormat="1" applyFont="1" applyBorder="1" applyAlignment="1" applyProtection="1">
      <alignment horizontal="center"/>
    </xf>
    <xf numFmtId="164" fontId="3" fillId="0" borderId="4" xfId="1" applyNumberFormat="1" applyFont="1" applyBorder="1" applyAlignment="1" applyProtection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2891B-911D-4365-A98B-D619C8B5C623}">
  <sheetPr>
    <pageSetUpPr fitToPage="1"/>
  </sheetPr>
  <dimension ref="A1:P47"/>
  <sheetViews>
    <sheetView tabSelected="1" workbookViewId="0">
      <selection activeCell="C22" sqref="C22"/>
    </sheetView>
  </sheetViews>
  <sheetFormatPr baseColWidth="10" defaultColWidth="11.375" defaultRowHeight="15"/>
  <cols>
    <col min="1" max="1" width="2.875" style="9" customWidth="1"/>
    <col min="2" max="2" width="47.25" style="9" bestFit="1" customWidth="1"/>
    <col min="3" max="3" width="11.625" style="9" customWidth="1"/>
    <col min="4" max="4" width="30.625" style="6" customWidth="1"/>
    <col min="5" max="16384" width="11.375" style="9"/>
  </cols>
  <sheetData>
    <row r="1" spans="1:16">
      <c r="A1" s="26" t="s">
        <v>29</v>
      </c>
      <c r="B1" s="26"/>
      <c r="C1" s="8"/>
      <c r="D1" s="8"/>
      <c r="E1" s="8"/>
      <c r="F1" s="8"/>
    </row>
    <row r="2" spans="1:16">
      <c r="A2" s="29" t="s">
        <v>30</v>
      </c>
      <c r="B2" s="29"/>
      <c r="C2" s="29"/>
      <c r="D2" s="29"/>
      <c r="E2" s="8"/>
      <c r="F2" s="8"/>
    </row>
    <row r="3" spans="1:16">
      <c r="A3" s="10"/>
      <c r="B3" s="10"/>
      <c r="C3" s="10"/>
      <c r="D3" s="10"/>
    </row>
    <row r="4" spans="1:16">
      <c r="A4" s="11"/>
      <c r="B4" s="11"/>
      <c r="C4" s="11"/>
      <c r="D4" s="11"/>
    </row>
    <row r="5" spans="1:16">
      <c r="A5" s="34" t="s">
        <v>0</v>
      </c>
      <c r="B5" s="34"/>
      <c r="C5" s="35"/>
      <c r="D5" s="35"/>
    </row>
    <row r="7" spans="1:16">
      <c r="B7" s="12" t="s">
        <v>1</v>
      </c>
      <c r="C7" s="12"/>
    </row>
    <row r="8" spans="1:16" s="12" customFormat="1">
      <c r="A8" s="9"/>
      <c r="B8" s="9" t="s">
        <v>2</v>
      </c>
      <c r="C8" s="9"/>
      <c r="D8" s="7">
        <v>1136628</v>
      </c>
    </row>
    <row r="9" spans="1:16">
      <c r="B9" s="9" t="s">
        <v>3</v>
      </c>
      <c r="D9" s="7">
        <v>400993</v>
      </c>
    </row>
    <row r="11" spans="1:16">
      <c r="B11" s="13" t="s">
        <v>4</v>
      </c>
      <c r="C11" s="36">
        <f>D8*55%</f>
        <v>625145.4</v>
      </c>
      <c r="D11" s="37"/>
    </row>
    <row r="12" spans="1:16">
      <c r="B12" s="13" t="s">
        <v>5</v>
      </c>
      <c r="C12" s="36">
        <f>D9*10%</f>
        <v>40099.300000000003</v>
      </c>
      <c r="D12" s="37"/>
    </row>
    <row r="13" spans="1:16">
      <c r="A13" s="12"/>
      <c r="B13" s="14" t="s">
        <v>6</v>
      </c>
      <c r="C13" s="21">
        <f>SUM(C11:D12)</f>
        <v>665244.70000000007</v>
      </c>
      <c r="D13" s="22"/>
    </row>
    <row r="15" spans="1:16" s="12" customFormat="1">
      <c r="A15" s="26" t="s">
        <v>7</v>
      </c>
      <c r="B15" s="26"/>
      <c r="C15" s="9"/>
      <c r="D15" s="6"/>
      <c r="P15" s="9"/>
    </row>
    <row r="16" spans="1:16">
      <c r="B16" s="13" t="s">
        <v>8</v>
      </c>
      <c r="C16" s="30">
        <f>C13</f>
        <v>665244.70000000007</v>
      </c>
      <c r="D16" s="31"/>
    </row>
    <row r="17" spans="1:4">
      <c r="B17" s="13" t="s">
        <v>9</v>
      </c>
      <c r="C17" s="32" t="s">
        <v>39</v>
      </c>
      <c r="D17" s="33"/>
    </row>
    <row r="18" spans="1:4">
      <c r="B18" s="13" t="s">
        <v>10</v>
      </c>
      <c r="C18" s="24" t="s">
        <v>11</v>
      </c>
      <c r="D18" s="25"/>
    </row>
    <row r="19" spans="1:4">
      <c r="B19" s="13" t="s">
        <v>12</v>
      </c>
      <c r="C19" s="15">
        <v>1</v>
      </c>
      <c r="D19" s="4">
        <v>43821.99</v>
      </c>
    </row>
    <row r="20" spans="1:4">
      <c r="A20" s="12"/>
      <c r="B20" s="13" t="s">
        <v>13</v>
      </c>
      <c r="C20" s="15">
        <v>1</v>
      </c>
      <c r="D20" s="5">
        <f>D19*C20</f>
        <v>43821.99</v>
      </c>
    </row>
    <row r="21" spans="1:4">
      <c r="A21" s="12"/>
      <c r="B21" s="13"/>
      <c r="C21" s="19"/>
      <c r="D21" s="4"/>
    </row>
    <row r="22" spans="1:4">
      <c r="B22" s="13" t="s">
        <v>34</v>
      </c>
      <c r="C22" s="1"/>
      <c r="D22" s="4">
        <f>C22*D20</f>
        <v>0</v>
      </c>
    </row>
    <row r="23" spans="1:4">
      <c r="B23" s="13" t="s">
        <v>35</v>
      </c>
      <c r="C23" s="1"/>
      <c r="D23" s="4">
        <f>D20*C23</f>
        <v>0</v>
      </c>
    </row>
    <row r="24" spans="1:4">
      <c r="B24" s="14" t="s">
        <v>14</v>
      </c>
      <c r="C24" s="13"/>
      <c r="D24" s="5">
        <f>D20+D22-D23+D21</f>
        <v>43821.99</v>
      </c>
    </row>
    <row r="26" spans="1:4">
      <c r="A26" s="26" t="s">
        <v>27</v>
      </c>
      <c r="B26" s="26" t="s">
        <v>21</v>
      </c>
      <c r="C26" s="12"/>
      <c r="D26" s="2"/>
    </row>
    <row r="27" spans="1:4">
      <c r="A27" s="27" t="s">
        <v>22</v>
      </c>
      <c r="B27" s="27"/>
      <c r="C27" s="27"/>
      <c r="D27" s="27"/>
    </row>
    <row r="28" spans="1:4">
      <c r="A28" s="16"/>
      <c r="B28" s="17"/>
      <c r="C28" s="18" t="s">
        <v>36</v>
      </c>
      <c r="D28" s="18" t="s">
        <v>37</v>
      </c>
    </row>
    <row r="29" spans="1:4">
      <c r="B29" s="13" t="s">
        <v>23</v>
      </c>
      <c r="C29" s="3"/>
      <c r="D29" s="4">
        <f>50*C29</f>
        <v>0</v>
      </c>
    </row>
    <row r="30" spans="1:4">
      <c r="B30" s="13" t="s">
        <v>24</v>
      </c>
      <c r="C30" s="3"/>
      <c r="D30" s="4">
        <f>50*C30</f>
        <v>0</v>
      </c>
    </row>
    <row r="31" spans="1:4">
      <c r="B31" s="13" t="s">
        <v>25</v>
      </c>
      <c r="C31" s="3"/>
      <c r="D31" s="4">
        <f>50*C31</f>
        <v>0</v>
      </c>
    </row>
    <row r="32" spans="1:4">
      <c r="B32" s="28" t="s">
        <v>26</v>
      </c>
      <c r="C32" s="28"/>
      <c r="D32" s="5">
        <f>SUM(D29:D31)</f>
        <v>0</v>
      </c>
    </row>
    <row r="34" spans="1:4">
      <c r="A34" s="26" t="s">
        <v>38</v>
      </c>
      <c r="B34" s="26"/>
    </row>
    <row r="35" spans="1:4">
      <c r="A35" s="9" t="s">
        <v>15</v>
      </c>
      <c r="B35" s="13" t="s">
        <v>16</v>
      </c>
      <c r="C35" s="13"/>
      <c r="D35" s="4">
        <f>D24</f>
        <v>43821.99</v>
      </c>
    </row>
    <row r="36" spans="1:4" s="12" customFormat="1">
      <c r="A36" s="9" t="s">
        <v>28</v>
      </c>
      <c r="B36" s="13" t="s">
        <v>21</v>
      </c>
      <c r="C36" s="13"/>
      <c r="D36" s="4">
        <f>D32</f>
        <v>0</v>
      </c>
    </row>
    <row r="37" spans="1:4">
      <c r="B37" s="13" t="s">
        <v>18</v>
      </c>
      <c r="C37" s="15">
        <v>0.05</v>
      </c>
      <c r="D37" s="4">
        <f>D35*C37</f>
        <v>2191.0994999999998</v>
      </c>
    </row>
    <row r="38" spans="1:4">
      <c r="B38" s="13" t="s">
        <v>17</v>
      </c>
      <c r="C38" s="13"/>
      <c r="D38" s="4">
        <f>D35+D37</f>
        <v>46013.089499999995</v>
      </c>
    </row>
    <row r="39" spans="1:4">
      <c r="B39" s="13" t="s">
        <v>19</v>
      </c>
      <c r="C39" s="15">
        <v>0.19</v>
      </c>
      <c r="D39" s="4">
        <f>D38*C39</f>
        <v>8742.487004999999</v>
      </c>
    </row>
    <row r="40" spans="1:4">
      <c r="A40" s="12"/>
      <c r="B40" s="14" t="s">
        <v>20</v>
      </c>
      <c r="C40" s="14"/>
      <c r="D40" s="5">
        <f>D38+D39</f>
        <v>54755.57650499999</v>
      </c>
    </row>
    <row r="42" spans="1:4">
      <c r="A42" s="9" t="s">
        <v>31</v>
      </c>
    </row>
    <row r="44" spans="1:4">
      <c r="A44" s="23"/>
      <c r="B44" s="23"/>
      <c r="C44" s="23"/>
      <c r="D44" s="23"/>
    </row>
    <row r="45" spans="1:4">
      <c r="A45" s="9" t="s">
        <v>32</v>
      </c>
      <c r="C45" s="9" t="s">
        <v>33</v>
      </c>
    </row>
    <row r="47" spans="1:4" ht="30" customHeight="1">
      <c r="A47" s="20"/>
      <c r="B47" s="20"/>
      <c r="C47" s="20"/>
      <c r="D47" s="20"/>
    </row>
  </sheetData>
  <sheetProtection sheet="1" objects="1" scenarios="1" selectLockedCells="1"/>
  <mergeCells count="18">
    <mergeCell ref="A2:D2"/>
    <mergeCell ref="A1:B1"/>
    <mergeCell ref="A15:B15"/>
    <mergeCell ref="C16:D16"/>
    <mergeCell ref="C17:D17"/>
    <mergeCell ref="A5:B5"/>
    <mergeCell ref="C5:D5"/>
    <mergeCell ref="C11:D11"/>
    <mergeCell ref="C12:D12"/>
    <mergeCell ref="A47:D47"/>
    <mergeCell ref="C13:D13"/>
    <mergeCell ref="A44:B44"/>
    <mergeCell ref="C44:D44"/>
    <mergeCell ref="C18:D18"/>
    <mergeCell ref="A34:B34"/>
    <mergeCell ref="A27:D27"/>
    <mergeCell ref="B32:C32"/>
    <mergeCell ref="A26:B26"/>
  </mergeCells>
  <pageMargins left="0.70866141732283472" right="0.70866141732283472" top="0.78740157480314965" bottom="0.78740157480314965" header="0.31496062992125984" footer="0.31496062992125984"/>
  <pageSetup paperSize="9" scale="94" fitToHeight="0" orientation="portrait" r:id="rId1"/>
  <headerFooter>
    <oddHeader>&amp;LA.6 Preisblatt – Modernisierung der Oberschule Uchte – Fachplanung Tragwerksplanung – Samtgemeinde Uchte für den LK Nienburg/Weser</oddHeader>
    <oddFooter>&amp;CSeite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Tragwerk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Wigger, Stefanie</dc:creator>
  <cp:lastModifiedBy>Dirk Kronsbein</cp:lastModifiedBy>
  <cp:lastPrinted>2026-04-13T08:30:04Z</cp:lastPrinted>
  <dcterms:created xsi:type="dcterms:W3CDTF">2026-04-13T06:22:20Z</dcterms:created>
  <dcterms:modified xsi:type="dcterms:W3CDTF">2026-07-23T10:04:33Z</dcterms:modified>
</cp:coreProperties>
</file>